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Лист1!$E$1:$E$14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Лист1!$A$8:$L$13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13" i="1"/>
  <c r="J9" i="1"/>
  <c r="J8" i="1"/>
  <c r="J11" i="1"/>
  <c r="J12" i="1"/>
  <c r="J14" i="1" l="1"/>
</calcChain>
</file>

<file path=xl/sharedStrings.xml><?xml version="1.0" encoding="utf-8"?>
<sst xmlns="http://schemas.openxmlformats.org/spreadsheetml/2006/main" count="56" uniqueCount="38">
  <si>
    <t>Материал</t>
  </si>
  <si>
    <t>Код КСМ</t>
  </si>
  <si>
    <t>Партия</t>
  </si>
  <si>
    <t>Склад</t>
  </si>
  <si>
    <t>Дата ПМ</t>
  </si>
  <si>
    <t>400005</t>
  </si>
  <si>
    <t>74012616</t>
  </si>
  <si>
    <t>74018558</t>
  </si>
  <si>
    <t>74018589</t>
  </si>
  <si>
    <t>74021441</t>
  </si>
  <si>
    <t>74021484</t>
  </si>
  <si>
    <t>1411383</t>
  </si>
  <si>
    <t>1884334</t>
  </si>
  <si>
    <t>1884941</t>
  </si>
  <si>
    <t>1088859</t>
  </si>
  <si>
    <t>2148636</t>
  </si>
  <si>
    <t>Консоль DKC BM 34182</t>
  </si>
  <si>
    <t>Провод термоэлектродный ПТВВ-ХК 2х2,5</t>
  </si>
  <si>
    <t>Провод термоэлектродный ПТВВ-ХА 2х2,5</t>
  </si>
  <si>
    <t>Провод монтажный НВ 0,75 1 600</t>
  </si>
  <si>
    <t>Муфта жесткая DKC 6117-40</t>
  </si>
  <si>
    <t>ШТ</t>
  </si>
  <si>
    <t>М</t>
  </si>
  <si>
    <t>2115</t>
  </si>
  <si>
    <t>Кол-во</t>
  </si>
  <si>
    <t>№ п/п</t>
  </si>
  <si>
    <t>1</t>
  </si>
  <si>
    <t>2</t>
  </si>
  <si>
    <t>3</t>
  </si>
  <si>
    <t>4</t>
  </si>
  <si>
    <t>5</t>
  </si>
  <si>
    <t>6</t>
  </si>
  <si>
    <t>Рыночная
 цена</t>
  </si>
  <si>
    <t>Рыночная
 стоимость</t>
  </si>
  <si>
    <t>Группа</t>
  </si>
  <si>
    <t xml:space="preserve"> ЕИ</t>
  </si>
  <si>
    <t>Стоимость Покупателя</t>
  </si>
  <si>
    <t>Лот №9 - Провод, консоль, муфта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</si>
</sst>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90" zoomScaleNormal="90" workbookViewId="0">
      <selection activeCell="A3" sqref="A3:L3"/>
    </sheetView>
  </sheetViews>
  <sheetFormatPr defaultRowHeight="14.3" x14ac:dyDescent="0.25"/>
  <cols>
    <col min="1" max="1" width="6.2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4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0.5" customWidth="1"/>
  </cols>
  <sheetData>
    <row r="1" spans="1:13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3" x14ac:dyDescent="0.2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7" spans="1:13" ht="28.55" x14ac:dyDescent="0.25">
      <c r="A7" s="6" t="s">
        <v>25</v>
      </c>
      <c r="B7" s="6" t="s">
        <v>34</v>
      </c>
      <c r="C7" s="6" t="s">
        <v>0</v>
      </c>
      <c r="D7" s="6" t="s">
        <v>1</v>
      </c>
      <c r="E7" s="6" t="s">
        <v>0</v>
      </c>
      <c r="F7" s="6" t="s">
        <v>2</v>
      </c>
      <c r="G7" s="6" t="s">
        <v>35</v>
      </c>
      <c r="H7" s="6" t="s">
        <v>24</v>
      </c>
      <c r="I7" s="12" t="s">
        <v>32</v>
      </c>
      <c r="J7" s="12" t="s">
        <v>33</v>
      </c>
      <c r="K7" s="6" t="s">
        <v>3</v>
      </c>
      <c r="L7" s="6" t="s">
        <v>4</v>
      </c>
      <c r="M7" s="6" t="s">
        <v>36</v>
      </c>
    </row>
    <row r="8" spans="1:13" x14ac:dyDescent="0.25">
      <c r="A8" s="14" t="s">
        <v>26</v>
      </c>
      <c r="B8" s="7" t="s">
        <v>5</v>
      </c>
      <c r="C8" s="7" t="s">
        <v>6</v>
      </c>
      <c r="D8" s="7" t="s">
        <v>11</v>
      </c>
      <c r="E8" s="7" t="s">
        <v>16</v>
      </c>
      <c r="F8" s="15">
        <v>2000087898</v>
      </c>
      <c r="G8" s="7" t="s">
        <v>21</v>
      </c>
      <c r="H8" s="8">
        <v>8</v>
      </c>
      <c r="I8" s="9">
        <v>51.71</v>
      </c>
      <c r="J8" s="9">
        <f t="shared" ref="J8:J13" si="0">H8*I8</f>
        <v>413.68</v>
      </c>
      <c r="K8" s="10" t="s">
        <v>23</v>
      </c>
      <c r="L8" s="11">
        <v>45161</v>
      </c>
      <c r="M8" s="13"/>
    </row>
    <row r="9" spans="1:13" x14ac:dyDescent="0.25">
      <c r="A9" s="10" t="s">
        <v>27</v>
      </c>
      <c r="B9" s="7" t="s">
        <v>5</v>
      </c>
      <c r="C9" s="7" t="s">
        <v>7</v>
      </c>
      <c r="D9" s="7" t="s">
        <v>12</v>
      </c>
      <c r="E9" s="7" t="s">
        <v>17</v>
      </c>
      <c r="F9" s="15">
        <v>2000087894</v>
      </c>
      <c r="G9" s="7" t="s">
        <v>22</v>
      </c>
      <c r="H9" s="8">
        <v>22</v>
      </c>
      <c r="I9" s="9">
        <v>78.83</v>
      </c>
      <c r="J9" s="9">
        <f t="shared" si="0"/>
        <v>1734.26</v>
      </c>
      <c r="K9" s="10" t="s">
        <v>23</v>
      </c>
      <c r="L9" s="11">
        <v>45161</v>
      </c>
      <c r="M9" s="13"/>
    </row>
    <row r="10" spans="1:13" x14ac:dyDescent="0.25">
      <c r="A10" s="14" t="s">
        <v>28</v>
      </c>
      <c r="B10" s="7" t="s">
        <v>5</v>
      </c>
      <c r="C10" s="7" t="s">
        <v>8</v>
      </c>
      <c r="D10" s="7" t="s">
        <v>13</v>
      </c>
      <c r="E10" s="7" t="s">
        <v>18</v>
      </c>
      <c r="F10" s="15">
        <v>2000087891</v>
      </c>
      <c r="G10" s="7" t="s">
        <v>22</v>
      </c>
      <c r="H10" s="8">
        <v>8</v>
      </c>
      <c r="I10" s="9">
        <v>72.41</v>
      </c>
      <c r="J10" s="9">
        <f t="shared" si="0"/>
        <v>579.28</v>
      </c>
      <c r="K10" s="10" t="s">
        <v>23</v>
      </c>
      <c r="L10" s="11">
        <v>45161</v>
      </c>
      <c r="M10" s="13"/>
    </row>
    <row r="11" spans="1:13" x14ac:dyDescent="0.25">
      <c r="A11" s="10" t="s">
        <v>29</v>
      </c>
      <c r="B11" s="7" t="s">
        <v>5</v>
      </c>
      <c r="C11" s="7" t="s">
        <v>8</v>
      </c>
      <c r="D11" s="7" t="s">
        <v>13</v>
      </c>
      <c r="E11" s="7" t="s">
        <v>18</v>
      </c>
      <c r="F11" s="15">
        <v>2000087892</v>
      </c>
      <c r="G11" s="7" t="s">
        <v>22</v>
      </c>
      <c r="H11" s="8">
        <v>14</v>
      </c>
      <c r="I11" s="9">
        <v>72.41</v>
      </c>
      <c r="J11" s="9">
        <f t="shared" si="0"/>
        <v>1013.74</v>
      </c>
      <c r="K11" s="10" t="s">
        <v>23</v>
      </c>
      <c r="L11" s="11">
        <v>45161</v>
      </c>
      <c r="M11" s="13"/>
    </row>
    <row r="12" spans="1:13" x14ac:dyDescent="0.25">
      <c r="A12" s="10" t="s">
        <v>30</v>
      </c>
      <c r="B12" s="7" t="s">
        <v>5</v>
      </c>
      <c r="C12" s="7" t="s">
        <v>9</v>
      </c>
      <c r="D12" s="7" t="s">
        <v>14</v>
      </c>
      <c r="E12" s="7" t="s">
        <v>19</v>
      </c>
      <c r="F12" s="15">
        <v>2000087888</v>
      </c>
      <c r="G12" s="7" t="s">
        <v>22</v>
      </c>
      <c r="H12" s="8">
        <v>200</v>
      </c>
      <c r="I12" s="9">
        <v>6.71</v>
      </c>
      <c r="J12" s="9">
        <f t="shared" si="0"/>
        <v>1342</v>
      </c>
      <c r="K12" s="10" t="s">
        <v>23</v>
      </c>
      <c r="L12" s="11">
        <v>45161</v>
      </c>
      <c r="M12" s="13"/>
    </row>
    <row r="13" spans="1:13" x14ac:dyDescent="0.25">
      <c r="A13" s="10" t="s">
        <v>31</v>
      </c>
      <c r="B13" s="7" t="s">
        <v>5</v>
      </c>
      <c r="C13" s="7" t="s">
        <v>10</v>
      </c>
      <c r="D13" s="7" t="s">
        <v>15</v>
      </c>
      <c r="E13" s="7" t="s">
        <v>20</v>
      </c>
      <c r="F13" s="15">
        <v>3000052577</v>
      </c>
      <c r="G13" s="7" t="s">
        <v>21</v>
      </c>
      <c r="H13" s="8">
        <v>4</v>
      </c>
      <c r="I13" s="9">
        <v>1765.72</v>
      </c>
      <c r="J13" s="9">
        <f t="shared" si="0"/>
        <v>7062.88</v>
      </c>
      <c r="K13" s="10" t="s">
        <v>23</v>
      </c>
      <c r="L13" s="11">
        <v>45838</v>
      </c>
      <c r="M13" s="13"/>
    </row>
    <row r="14" spans="1:13" x14ac:dyDescent="0.25">
      <c r="H14" s="17"/>
      <c r="I14" s="16"/>
      <c r="J14" s="18">
        <f>SUM(J8:J13)</f>
        <v>12145.84</v>
      </c>
    </row>
  </sheetData>
  <autoFilter ref="E1:E14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2025-11-17T06:13:06Z</dcterms:modified>
</cp:coreProperties>
</file>